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filterPrivacy="1"/>
  <xr:revisionPtr revIDLastSave="0" documentId="13_ncr:1_{C4C0BCCF-425F-448E-A7D1-EE269C433BC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様式（積算内訳書）" sheetId="2" r:id="rId1"/>
  </sheets>
  <definedNames>
    <definedName name="_Key1" localSheetId="0" hidden="1">#REF!</definedName>
    <definedName name="_Key1" hidden="1">#REF!</definedName>
    <definedName name="_Order1" hidden="1">255</definedName>
    <definedName name="_Sort" localSheetId="0" hidden="1">#REF!</definedName>
    <definedName name="_Sort" hidden="1">#REF!</definedName>
    <definedName name="\0">#REF!</definedName>
    <definedName name="\A">#REF!</definedName>
    <definedName name="\K" localSheetId="0">#REF!</definedName>
    <definedName name="\K">#REF!</definedName>
    <definedName name="_xlnm.Print_Area" localSheetId="0">'様式（積算内訳書）'!$A$1:$N$24</definedName>
    <definedName name="ヴィッツ" localSheetId="0">#REF!</definedName>
    <definedName name="ヴィッツ">#REF!</definedName>
    <definedName name="かな" localSheetId="0">#REF!</definedName>
    <definedName name="かな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2" l="1"/>
  <c r="G21" i="2"/>
  <c r="G22" i="2"/>
  <c r="E12" i="2"/>
  <c r="J22" i="2"/>
  <c r="J21" i="2"/>
  <c r="J23" i="2" s="1"/>
  <c r="I22" i="2"/>
  <c r="I21" i="2"/>
  <c r="I23" i="2" s="1"/>
  <c r="H22" i="2"/>
  <c r="H21" i="2"/>
  <c r="H23" i="2" l="1"/>
  <c r="G23" i="2"/>
  <c r="D11" i="2"/>
  <c r="E11" i="2"/>
  <c r="F11" i="2"/>
  <c r="G11" i="2"/>
  <c r="H11" i="2"/>
  <c r="I11" i="2"/>
  <c r="J11" i="2"/>
  <c r="K11" i="2"/>
  <c r="L11" i="2"/>
  <c r="M11" i="2"/>
  <c r="M7" i="2"/>
  <c r="M8" i="2"/>
  <c r="M9" i="2"/>
  <c r="M10" i="2"/>
  <c r="M12" i="2"/>
  <c r="M13" i="2"/>
  <c r="M14" i="2"/>
  <c r="M15" i="2"/>
  <c r="M16" i="2"/>
  <c r="M17" i="2"/>
  <c r="M18" i="2"/>
  <c r="L7" i="2"/>
  <c r="L8" i="2"/>
  <c r="L9" i="2"/>
  <c r="L10" i="2"/>
  <c r="L12" i="2"/>
  <c r="L13" i="2"/>
  <c r="L14" i="2"/>
  <c r="L15" i="2"/>
  <c r="L16" i="2"/>
  <c r="L17" i="2"/>
  <c r="L18" i="2"/>
  <c r="K7" i="2"/>
  <c r="K8" i="2"/>
  <c r="K9" i="2"/>
  <c r="K10" i="2"/>
  <c r="K12" i="2"/>
  <c r="J13" i="2"/>
  <c r="J14" i="2"/>
  <c r="J15" i="2"/>
  <c r="J16" i="2"/>
  <c r="J17" i="2"/>
  <c r="J18" i="2"/>
  <c r="J7" i="2"/>
  <c r="J8" i="2"/>
  <c r="J9" i="2"/>
  <c r="J10" i="2"/>
  <c r="J12" i="2"/>
  <c r="I7" i="2"/>
  <c r="I8" i="2"/>
  <c r="I9" i="2"/>
  <c r="I10" i="2"/>
  <c r="I12" i="2"/>
  <c r="H7" i="2"/>
  <c r="H8" i="2"/>
  <c r="H9" i="2"/>
  <c r="H10" i="2"/>
  <c r="H12" i="2"/>
  <c r="G7" i="2"/>
  <c r="G8" i="2"/>
  <c r="G9" i="2"/>
  <c r="G10" i="2"/>
  <c r="G12" i="2"/>
  <c r="F7" i="2"/>
  <c r="F8" i="2"/>
  <c r="F9" i="2"/>
  <c r="F10" i="2"/>
  <c r="F12" i="2"/>
  <c r="F13" i="2"/>
  <c r="F14" i="2"/>
  <c r="F15" i="2"/>
  <c r="F16" i="2"/>
  <c r="F18" i="2"/>
  <c r="E7" i="2"/>
  <c r="E8" i="2"/>
  <c r="E9" i="2"/>
  <c r="E10" i="2"/>
  <c r="E13" i="2"/>
  <c r="E14" i="2"/>
  <c r="E15" i="2"/>
  <c r="E16" i="2"/>
  <c r="E17" i="2"/>
  <c r="E18" i="2"/>
  <c r="D7" i="2"/>
  <c r="D8" i="2"/>
  <c r="D9" i="2"/>
  <c r="D10" i="2"/>
  <c r="D12" i="2"/>
  <c r="D13" i="2"/>
  <c r="D14" i="2"/>
  <c r="D15" i="2"/>
  <c r="D16" i="2"/>
  <c r="D17" i="2"/>
  <c r="D18" i="2"/>
  <c r="E6" i="2"/>
  <c r="F6" i="2"/>
  <c r="G6" i="2"/>
  <c r="H6" i="2"/>
  <c r="I6" i="2"/>
  <c r="J6" i="2"/>
  <c r="K6" i="2"/>
  <c r="L6" i="2"/>
  <c r="M6" i="2"/>
  <c r="D6" i="2"/>
  <c r="N11" i="2" l="1"/>
  <c r="N7" i="2"/>
  <c r="N8" i="2"/>
  <c r="N9" i="2"/>
  <c r="N10" i="2"/>
  <c r="N12" i="2"/>
  <c r="N13" i="2"/>
  <c r="N14" i="2"/>
  <c r="N15" i="2"/>
  <c r="N16" i="2"/>
  <c r="N17" i="2"/>
  <c r="N18" i="2"/>
  <c r="N6" i="2"/>
</calcChain>
</file>

<file path=xl/sharedStrings.xml><?xml version="1.0" encoding="utf-8"?>
<sst xmlns="http://schemas.openxmlformats.org/spreadsheetml/2006/main" count="74" uniqueCount="41">
  <si>
    <t>R18</t>
  </si>
  <si>
    <t>R17</t>
  </si>
  <si>
    <t>R16</t>
  </si>
  <si>
    <t>R15</t>
  </si>
  <si>
    <t>R14</t>
  </si>
  <si>
    <t>R13 後半</t>
    <rPh sb="4" eb="6">
      <t>コウハン</t>
    </rPh>
    <phoneticPr fontId="3"/>
  </si>
  <si>
    <t>R13 前半</t>
    <rPh sb="4" eb="6">
      <t>ゼンハン</t>
    </rPh>
    <phoneticPr fontId="3"/>
  </si>
  <si>
    <t>R12</t>
  </si>
  <si>
    <t>R11</t>
  </si>
  <si>
    <t>R10</t>
  </si>
  <si>
    <t>R9</t>
    <phoneticPr fontId="3"/>
  </si>
  <si>
    <t>R8</t>
    <phoneticPr fontId="3"/>
  </si>
  <si>
    <t>福祉ふれあいセンター</t>
    <rPh sb="0" eb="2">
      <t>フクシ</t>
    </rPh>
    <phoneticPr fontId="3"/>
  </si>
  <si>
    <t>年度</t>
    <rPh sb="0" eb="2">
      <t>ネンド</t>
    </rPh>
    <phoneticPr fontId="3"/>
  </si>
  <si>
    <t>年目</t>
    <rPh sb="0" eb="2">
      <t>ネンメ</t>
    </rPh>
    <phoneticPr fontId="3"/>
  </si>
  <si>
    <t>熊倉小学校</t>
    <rPh sb="0" eb="5">
      <t>クマクラショウガッコウ</t>
    </rPh>
    <phoneticPr fontId="2"/>
  </si>
  <si>
    <t>羽太小学校</t>
    <rPh sb="0" eb="2">
      <t>ハブト</t>
    </rPh>
    <rPh sb="2" eb="5">
      <t>ショウガッコウ</t>
    </rPh>
    <phoneticPr fontId="2"/>
  </si>
  <si>
    <t>小田倉小学校</t>
    <rPh sb="0" eb="6">
      <t>オダクラショウガッコウ</t>
    </rPh>
    <phoneticPr fontId="2"/>
  </si>
  <si>
    <t>米小学校</t>
    <rPh sb="0" eb="4">
      <t>ヨネショウガッコウ</t>
    </rPh>
    <phoneticPr fontId="2"/>
  </si>
  <si>
    <t>川谷小学校</t>
    <rPh sb="0" eb="2">
      <t>カワタニ</t>
    </rPh>
    <rPh sb="2" eb="5">
      <t>ショウガッコウ</t>
    </rPh>
    <phoneticPr fontId="2"/>
  </si>
  <si>
    <t>西郷第一中学校</t>
    <rPh sb="0" eb="2">
      <t>ニシゴウ</t>
    </rPh>
    <rPh sb="2" eb="4">
      <t>ダイイチ</t>
    </rPh>
    <rPh sb="4" eb="7">
      <t>チュウガッコウ</t>
    </rPh>
    <phoneticPr fontId="2"/>
  </si>
  <si>
    <t>西郷第二中学校</t>
    <rPh sb="0" eb="2">
      <t>ニシゴウ</t>
    </rPh>
    <rPh sb="2" eb="4">
      <t>ダイニ</t>
    </rPh>
    <rPh sb="4" eb="7">
      <t>チュウガッコウ</t>
    </rPh>
    <phoneticPr fontId="2"/>
  </si>
  <si>
    <t>川谷中学校</t>
    <rPh sb="0" eb="5">
      <t>カワタニチュウガッコウ</t>
    </rPh>
    <phoneticPr fontId="2"/>
  </si>
  <si>
    <t>積算内訳書（税抜き）</t>
    <rPh sb="0" eb="2">
      <t>セキサン</t>
    </rPh>
    <rPh sb="2" eb="5">
      <t>ウチワケショ</t>
    </rPh>
    <rPh sb="6" eb="8">
      <t>ゼイヌ</t>
    </rPh>
    <phoneticPr fontId="3"/>
  </si>
  <si>
    <t>-</t>
    <phoneticPr fontId="2"/>
  </si>
  <si>
    <t>西郷幼稚園</t>
    <rPh sb="0" eb="2">
      <t>ニシゴウ</t>
    </rPh>
    <rPh sb="2" eb="5">
      <t>ヨウチエン</t>
    </rPh>
    <phoneticPr fontId="3"/>
  </si>
  <si>
    <t>年度計</t>
    <rPh sb="0" eb="2">
      <t>ネンド</t>
    </rPh>
    <rPh sb="2" eb="3">
      <t>ケイ</t>
    </rPh>
    <phoneticPr fontId="2"/>
  </si>
  <si>
    <t>１か月あたり賃借料（税抜）</t>
    <rPh sb="2" eb="3">
      <t>ゲツ</t>
    </rPh>
    <rPh sb="6" eb="9">
      <t>チンシャクリョウ</t>
    </rPh>
    <rPh sb="10" eb="12">
      <t>ゼイヌ</t>
    </rPh>
    <phoneticPr fontId="2"/>
  </si>
  <si>
    <t>（円）</t>
    <rPh sb="1" eb="2">
      <t>エン</t>
    </rPh>
    <phoneticPr fontId="2"/>
  </si>
  <si>
    <t>契約月数</t>
    <rPh sb="0" eb="2">
      <t>ケイヤク</t>
    </rPh>
    <rPh sb="2" eb="4">
      <t>ツキスウ</t>
    </rPh>
    <phoneticPr fontId="3"/>
  </si>
  <si>
    <t>R13 全体</t>
    <rPh sb="4" eb="6">
      <t>ゼンタイ</t>
    </rPh>
    <phoneticPr fontId="2"/>
  </si>
  <si>
    <t>月額（税抜　前半60ヶ月 R8.9.1～R13.8.31）</t>
    <rPh sb="0" eb="2">
      <t>ゲツガク</t>
    </rPh>
    <rPh sb="3" eb="5">
      <t>ゼイヌ</t>
    </rPh>
    <rPh sb="6" eb="8">
      <t>ゼンハン</t>
    </rPh>
    <rPh sb="11" eb="12">
      <t>ゲツ</t>
    </rPh>
    <phoneticPr fontId="2"/>
  </si>
  <si>
    <t>月額（税抜　後半60ヶ月 R13.9.1～R18.8.31）</t>
    <rPh sb="0" eb="2">
      <t>ゲツガク</t>
    </rPh>
    <rPh sb="3" eb="5">
      <t>ゼイヌ</t>
    </rPh>
    <rPh sb="6" eb="8">
      <t>コウハン</t>
    </rPh>
    <rPh sb="11" eb="12">
      <t>ゲツ</t>
    </rPh>
    <phoneticPr fontId="2"/>
  </si>
  <si>
    <t>総額（税抜　120か月 R8.9.1～R18.8.31）</t>
    <rPh sb="0" eb="2">
      <t>ソウガク</t>
    </rPh>
    <rPh sb="3" eb="5">
      <t>ゼイヌ</t>
    </rPh>
    <rPh sb="10" eb="11">
      <t>ゲツ</t>
    </rPh>
    <phoneticPr fontId="2"/>
  </si>
  <si>
    <t>※以下、自動計算</t>
    <rPh sb="1" eb="3">
      <t>イカ</t>
    </rPh>
    <rPh sb="4" eb="8">
      <t>ジドウケイサン</t>
    </rPh>
    <phoneticPr fontId="2"/>
  </si>
  <si>
    <t>全施設分</t>
    <rPh sb="0" eb="1">
      <t>ゼン</t>
    </rPh>
    <rPh sb="1" eb="3">
      <t>シセツ</t>
    </rPh>
    <rPh sb="3" eb="4">
      <t>ブン</t>
    </rPh>
    <phoneticPr fontId="2"/>
  </si>
  <si>
    <t>うち小中学校分</t>
    <rPh sb="2" eb="6">
      <t>ショウチュウガッコウ</t>
    </rPh>
    <rPh sb="6" eb="7">
      <t>フン</t>
    </rPh>
    <phoneticPr fontId="2"/>
  </si>
  <si>
    <t>うち幼稚園分</t>
    <rPh sb="2" eb="5">
      <t>ヨウチエン</t>
    </rPh>
    <rPh sb="5" eb="6">
      <t>フン</t>
    </rPh>
    <phoneticPr fontId="2"/>
  </si>
  <si>
    <t>うち福祉ふれあいセンター分</t>
    <rPh sb="2" eb="4">
      <t>フクシ</t>
    </rPh>
    <rPh sb="12" eb="13">
      <t>フン</t>
    </rPh>
    <phoneticPr fontId="2"/>
  </si>
  <si>
    <t>※水色着色のセルのみ記入すること（以下、自動計算）</t>
    <rPh sb="1" eb="3">
      <t>ミズイロ</t>
    </rPh>
    <rPh sb="3" eb="5">
      <t>チャクショク</t>
    </rPh>
    <rPh sb="10" eb="12">
      <t>キニュウ</t>
    </rPh>
    <rPh sb="17" eb="19">
      <t>イカ</t>
    </rPh>
    <rPh sb="20" eb="24">
      <t>ジドウケイサン</t>
    </rPh>
    <phoneticPr fontId="2"/>
  </si>
  <si>
    <t>※太枠内の金額が、入札書記載の金額と一致すること。</t>
    <rPh sb="1" eb="3">
      <t>フトワク</t>
    </rPh>
    <rPh sb="3" eb="4">
      <t>ナイ</t>
    </rPh>
    <rPh sb="5" eb="7">
      <t>キンガク</t>
    </rPh>
    <rPh sb="9" eb="11">
      <t>ニュウサツ</t>
    </rPh>
    <rPh sb="11" eb="12">
      <t>ショ</t>
    </rPh>
    <rPh sb="12" eb="14">
      <t>キサイ</t>
    </rPh>
    <rPh sb="15" eb="17">
      <t>キンガク</t>
    </rPh>
    <rPh sb="18" eb="20">
      <t>イッチ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</si>
</sst>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>
    <font>
      <sz val="11"/>
      <color theme="1"/>
      <name val="Yu Gothic"/>
      <family val="2"/>
      <scheme val="minor"/>
    </font>
    <font>
      <sz val="10"/>
      <name val="丸ｺﾞｼｯｸ"/>
      <family val="3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2"/>
      <name val="ＭＳ ゴシック"/>
      <family val="3"/>
      <charset val="128"/>
    </font>
    <font>
      <sz val="9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176" fontId="5" fillId="0" borderId="0" xfId="1" applyNumberFormat="1" applyFont="1" applyAlignment="1" applyProtection="1">
      <alignment vertical="center"/>
    </xf>
    <xf numFmtId="176" fontId="4" fillId="0" borderId="0" xfId="1" applyNumberFormat="1" applyFont="1" applyAlignment="1" applyProtection="1">
      <alignment horizontal="right" vertical="center"/>
    </xf>
    <xf numFmtId="176" fontId="5" fillId="0" borderId="5" xfId="1" applyNumberFormat="1" applyFont="1" applyBorder="1" applyAlignment="1" applyProtection="1">
      <alignment horizontal="center" vertical="center"/>
    </xf>
    <xf numFmtId="176" fontId="5" fillId="0" borderId="1" xfId="1" applyNumberFormat="1" applyFont="1" applyBorder="1" applyAlignment="1" applyProtection="1">
      <alignment vertical="center"/>
    </xf>
    <xf numFmtId="176" fontId="5" fillId="0" borderId="4" xfId="1" applyNumberFormat="1" applyFont="1" applyBorder="1" applyAlignment="1" applyProtection="1">
      <alignment vertical="center"/>
    </xf>
    <xf numFmtId="176" fontId="5" fillId="0" borderId="2" xfId="1" applyNumberFormat="1" applyFont="1" applyBorder="1" applyAlignment="1" applyProtection="1">
      <alignment horizontal="center" vertical="center"/>
    </xf>
    <xf numFmtId="176" fontId="4" fillId="0" borderId="2" xfId="1" applyNumberFormat="1" applyFont="1" applyBorder="1" applyAlignment="1" applyProtection="1">
      <alignment horizontal="center" vertical="center"/>
    </xf>
    <xf numFmtId="176" fontId="5" fillId="0" borderId="1" xfId="1" applyNumberFormat="1" applyFont="1" applyBorder="1" applyAlignment="1" applyProtection="1">
      <alignment horizontal="center" vertical="center"/>
    </xf>
    <xf numFmtId="176" fontId="5" fillId="0" borderId="0" xfId="1" applyNumberFormat="1" applyFont="1" applyAlignment="1" applyProtection="1">
      <alignment horizontal="center" vertical="center"/>
    </xf>
    <xf numFmtId="176" fontId="6" fillId="2" borderId="1" xfId="1" applyNumberFormat="1" applyFont="1" applyFill="1" applyBorder="1" applyAlignment="1" applyProtection="1">
      <alignment horizontal="center" vertical="center"/>
    </xf>
    <xf numFmtId="176" fontId="5" fillId="0" borderId="0" xfId="1" applyNumberFormat="1" applyFont="1" applyBorder="1" applyAlignment="1" applyProtection="1">
      <alignment vertical="center"/>
    </xf>
    <xf numFmtId="176" fontId="6" fillId="0" borderId="0" xfId="1" applyNumberFormat="1" applyFont="1" applyFill="1" applyBorder="1" applyAlignment="1" applyProtection="1">
      <alignment horizontal="center" vertical="center"/>
    </xf>
    <xf numFmtId="176" fontId="5" fillId="0" borderId="0" xfId="1" applyNumberFormat="1" applyFont="1" applyFill="1" applyBorder="1" applyAlignment="1" applyProtection="1">
      <alignment vertical="center"/>
    </xf>
    <xf numFmtId="176" fontId="5" fillId="0" borderId="0" xfId="1" applyNumberFormat="1" applyFont="1" applyFill="1" applyAlignment="1" applyProtection="1">
      <alignment vertical="center"/>
    </xf>
    <xf numFmtId="176" fontId="5" fillId="0" borderId="1" xfId="1" applyNumberFormat="1" applyFont="1" applyBorder="1" applyAlignment="1" applyProtection="1">
      <alignment horizontal="left" vertical="center"/>
    </xf>
    <xf numFmtId="176" fontId="5" fillId="0" borderId="5" xfId="1" applyNumberFormat="1" applyFont="1" applyBorder="1" applyAlignment="1" applyProtection="1">
      <alignment vertical="center"/>
    </xf>
    <xf numFmtId="176" fontId="5" fillId="0" borderId="3" xfId="1" applyNumberFormat="1" applyFont="1" applyBorder="1" applyAlignment="1" applyProtection="1">
      <alignment vertical="center"/>
    </xf>
    <xf numFmtId="176" fontId="5" fillId="0" borderId="2" xfId="1" applyNumberFormat="1" applyFont="1" applyBorder="1" applyAlignment="1" applyProtection="1">
      <alignment vertical="center"/>
    </xf>
    <xf numFmtId="176" fontId="4" fillId="0" borderId="6" xfId="1" applyNumberFormat="1" applyFont="1" applyBorder="1" applyAlignment="1" applyProtection="1">
      <alignment vertical="center"/>
    </xf>
    <xf numFmtId="176" fontId="4" fillId="0" borderId="7" xfId="1" applyNumberFormat="1" applyFont="1" applyBorder="1" applyAlignment="1" applyProtection="1">
      <alignment vertical="center"/>
    </xf>
    <xf numFmtId="176" fontId="4" fillId="0" borderId="14" xfId="1" applyNumberFormat="1" applyFont="1" applyBorder="1" applyAlignment="1" applyProtection="1">
      <alignment vertical="center"/>
    </xf>
    <xf numFmtId="176" fontId="5" fillId="0" borderId="11" xfId="1" applyNumberFormat="1" applyFont="1" applyBorder="1" applyAlignment="1" applyProtection="1">
      <alignment vertical="center"/>
    </xf>
    <xf numFmtId="176" fontId="5" fillId="0" borderId="12" xfId="1" applyNumberFormat="1" applyFont="1" applyBorder="1" applyAlignment="1" applyProtection="1">
      <alignment vertical="center"/>
    </xf>
    <xf numFmtId="176" fontId="5" fillId="0" borderId="13" xfId="1" applyNumberFormat="1" applyFont="1" applyBorder="1" applyAlignment="1" applyProtection="1">
      <alignment vertical="center"/>
    </xf>
    <xf numFmtId="176" fontId="7" fillId="0" borderId="5" xfId="1" applyNumberFormat="1" applyFont="1" applyBorder="1" applyAlignment="1" applyProtection="1">
      <alignment horizontal="center" vertical="center" wrapText="1"/>
    </xf>
    <xf numFmtId="176" fontId="7" fillId="0" borderId="2" xfId="1" applyNumberFormat="1" applyFont="1" applyBorder="1" applyAlignment="1" applyProtection="1">
      <alignment horizontal="center" vertical="center" wrapText="1"/>
    </xf>
    <xf numFmtId="176" fontId="5" fillId="0" borderId="15" xfId="1" applyNumberFormat="1" applyFont="1" applyBorder="1" applyAlignment="1" applyProtection="1">
      <alignment horizontal="left" vertical="center"/>
    </xf>
    <xf numFmtId="176" fontId="5" fillId="0" borderId="16" xfId="1" applyNumberFormat="1" applyFont="1" applyBorder="1" applyAlignment="1" applyProtection="1">
      <alignment vertical="center"/>
    </xf>
    <xf numFmtId="176" fontId="5" fillId="0" borderId="17" xfId="1" applyNumberFormat="1" applyFont="1" applyBorder="1" applyAlignment="1" applyProtection="1">
      <alignment vertical="center"/>
    </xf>
    <xf numFmtId="176" fontId="5" fillId="0" borderId="18" xfId="1" applyNumberFormat="1" applyFont="1" applyBorder="1" applyAlignment="1" applyProtection="1">
      <alignment vertical="center"/>
    </xf>
    <xf numFmtId="176" fontId="5" fillId="3" borderId="8" xfId="1" applyNumberFormat="1" applyFont="1" applyFill="1" applyBorder="1" applyAlignment="1" applyProtection="1">
      <alignment vertical="center"/>
      <protection locked="0"/>
    </xf>
    <xf numFmtId="176" fontId="5" fillId="3" borderId="9" xfId="1" applyNumberFormat="1" applyFont="1" applyFill="1" applyBorder="1" applyAlignment="1" applyProtection="1">
      <alignment vertical="center"/>
      <protection locked="0"/>
    </xf>
    <xf numFmtId="176" fontId="5" fillId="3" borderId="10" xfId="1" applyNumberFormat="1" applyFont="1" applyFill="1" applyBorder="1" applyAlignment="1" applyProtection="1">
      <alignment vertical="center"/>
      <protection locked="0"/>
    </xf>
    <xf numFmtId="176" fontId="4" fillId="0" borderId="0" xfId="1" applyNumberFormat="1" applyFont="1" applyFill="1" applyBorder="1" applyAlignment="1" applyProtection="1">
      <alignment horizontal="center" vertical="center" wrapText="1"/>
    </xf>
    <xf numFmtId="176" fontId="4" fillId="0" borderId="0" xfId="1" applyNumberFormat="1" applyFont="1" applyAlignment="1" applyProtection="1">
      <alignment horizontal="center" vertical="center" wrapText="1"/>
    </xf>
  </cellXfs>
  <cellStyles count="2">
    <cellStyle name="標準" xfId="0" builtinId="0"/>
    <cellStyle name="標準 2" xfId="1" xr:uid="{0B3A7520-025E-4588-8D2C-5478958C81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C12A1-6E6B-4ECF-86E1-21679594E46A}">
  <dimension ref="A1:Q33"/>
  <sheetViews>
    <sheetView tabSelected="1" view="pageBreakPreview" zoomScale="76" zoomScaleNormal="100" zoomScaleSheetLayoutView="100" workbookViewId="0">
      <selection activeCell="A4" sqref="A4:C4"/>
    </sheetView>
  </sheetViews>
  <sheetFormatPr defaultRowHeight="14.25"/>
  <cols>
    <col min="1" max="3" width="9" style="1"/>
    <col min="4" max="14" width="15.625" style="1" customWidth="1"/>
    <col min="15" max="16384" width="9" style="1"/>
  </cols>
  <sheetData>
    <row r="1" spans="1:14" ht="30" customHeight="1">
      <c r="A1" s="1" t="s">
        <v>23</v>
      </c>
    </row>
    <row r="2" spans="1:14" ht="30" customHeight="1">
      <c r="A2" s="1" t="s">
        <v>39</v>
      </c>
      <c r="N2" s="2" t="s">
        <v>28</v>
      </c>
    </row>
    <row r="3" spans="1:14" ht="30" customHeight="1" thickBot="1">
      <c r="A3" s="22"/>
      <c r="B3" s="23"/>
      <c r="C3" s="24"/>
      <c r="D3" s="3" t="s">
        <v>15</v>
      </c>
      <c r="E3" s="3" t="s">
        <v>17</v>
      </c>
      <c r="F3" s="3" t="s">
        <v>18</v>
      </c>
      <c r="G3" s="3" t="s">
        <v>16</v>
      </c>
      <c r="H3" s="3" t="s">
        <v>19</v>
      </c>
      <c r="I3" s="3" t="s">
        <v>20</v>
      </c>
      <c r="J3" s="3" t="s">
        <v>21</v>
      </c>
      <c r="K3" s="3" t="s">
        <v>22</v>
      </c>
      <c r="L3" s="3" t="s">
        <v>25</v>
      </c>
      <c r="M3" s="25" t="s">
        <v>12</v>
      </c>
      <c r="N3" s="4"/>
    </row>
    <row r="4" spans="1:14" ht="30" customHeight="1" thickBot="1">
      <c r="A4" s="19" t="s">
        <v>27</v>
      </c>
      <c r="B4" s="20"/>
      <c r="C4" s="21"/>
      <c r="D4" s="31"/>
      <c r="E4" s="32"/>
      <c r="F4" s="32"/>
      <c r="G4" s="32"/>
      <c r="H4" s="32"/>
      <c r="I4" s="32"/>
      <c r="J4" s="32"/>
      <c r="K4" s="32"/>
      <c r="L4" s="32"/>
      <c r="M4" s="33"/>
      <c r="N4" s="5"/>
    </row>
    <row r="5" spans="1:14" s="9" customFormat="1" ht="30" customHeight="1">
      <c r="A5" s="6" t="s">
        <v>14</v>
      </c>
      <c r="B5" s="6" t="s">
        <v>13</v>
      </c>
      <c r="C5" s="7" t="s">
        <v>29</v>
      </c>
      <c r="D5" s="6" t="s">
        <v>15</v>
      </c>
      <c r="E5" s="6" t="s">
        <v>17</v>
      </c>
      <c r="F5" s="6" t="s">
        <v>18</v>
      </c>
      <c r="G5" s="6" t="s">
        <v>16</v>
      </c>
      <c r="H5" s="6" t="s">
        <v>19</v>
      </c>
      <c r="I5" s="6" t="s">
        <v>20</v>
      </c>
      <c r="J5" s="6" t="s">
        <v>21</v>
      </c>
      <c r="K5" s="6" t="s">
        <v>22</v>
      </c>
      <c r="L5" s="6" t="s">
        <v>25</v>
      </c>
      <c r="M5" s="26" t="s">
        <v>12</v>
      </c>
      <c r="N5" s="8" t="s">
        <v>26</v>
      </c>
    </row>
    <row r="6" spans="1:14" ht="30" customHeight="1">
      <c r="A6" s="4">
        <v>1</v>
      </c>
      <c r="B6" s="4" t="s">
        <v>11</v>
      </c>
      <c r="C6" s="4">
        <v>7</v>
      </c>
      <c r="D6" s="4">
        <f>D$4*$C6</f>
        <v>0</v>
      </c>
      <c r="E6" s="4">
        <f t="shared" ref="E6:M18" si="0">E$4*$C6</f>
        <v>0</v>
      </c>
      <c r="F6" s="4">
        <f t="shared" si="0"/>
        <v>0</v>
      </c>
      <c r="G6" s="4">
        <f t="shared" si="0"/>
        <v>0</v>
      </c>
      <c r="H6" s="4">
        <f t="shared" si="0"/>
        <v>0</v>
      </c>
      <c r="I6" s="4">
        <f t="shared" si="0"/>
        <v>0</v>
      </c>
      <c r="J6" s="4">
        <f t="shared" si="0"/>
        <v>0</v>
      </c>
      <c r="K6" s="4">
        <f t="shared" si="0"/>
        <v>0</v>
      </c>
      <c r="L6" s="4">
        <f t="shared" si="0"/>
        <v>0</v>
      </c>
      <c r="M6" s="4">
        <f t="shared" si="0"/>
        <v>0</v>
      </c>
      <c r="N6" s="4">
        <f>SUM(D6:M6)</f>
        <v>0</v>
      </c>
    </row>
    <row r="7" spans="1:14" ht="30" customHeight="1">
      <c r="A7" s="4">
        <v>2</v>
      </c>
      <c r="B7" s="4" t="s">
        <v>10</v>
      </c>
      <c r="C7" s="4">
        <v>12</v>
      </c>
      <c r="D7" s="4">
        <f t="shared" ref="D7:D18" si="1">D$4*$C7</f>
        <v>0</v>
      </c>
      <c r="E7" s="4">
        <f t="shared" si="0"/>
        <v>0</v>
      </c>
      <c r="F7" s="4">
        <f t="shared" si="0"/>
        <v>0</v>
      </c>
      <c r="G7" s="4">
        <f t="shared" si="0"/>
        <v>0</v>
      </c>
      <c r="H7" s="4">
        <f t="shared" si="0"/>
        <v>0</v>
      </c>
      <c r="I7" s="4">
        <f t="shared" si="0"/>
        <v>0</v>
      </c>
      <c r="J7" s="4">
        <f t="shared" si="0"/>
        <v>0</v>
      </c>
      <c r="K7" s="4">
        <f t="shared" si="0"/>
        <v>0</v>
      </c>
      <c r="L7" s="4">
        <f t="shared" si="0"/>
        <v>0</v>
      </c>
      <c r="M7" s="4">
        <f t="shared" si="0"/>
        <v>0</v>
      </c>
      <c r="N7" s="4">
        <f t="shared" ref="N7:N18" si="2">SUM(D7:M7)</f>
        <v>0</v>
      </c>
    </row>
    <row r="8" spans="1:14" ht="30" customHeight="1">
      <c r="A8" s="4">
        <v>3</v>
      </c>
      <c r="B8" s="4" t="s">
        <v>9</v>
      </c>
      <c r="C8" s="4">
        <v>12</v>
      </c>
      <c r="D8" s="4">
        <f t="shared" si="1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  <c r="I8" s="4">
        <f t="shared" si="0"/>
        <v>0</v>
      </c>
      <c r="J8" s="4">
        <f t="shared" si="0"/>
        <v>0</v>
      </c>
      <c r="K8" s="4">
        <f t="shared" si="0"/>
        <v>0</v>
      </c>
      <c r="L8" s="4">
        <f t="shared" si="0"/>
        <v>0</v>
      </c>
      <c r="M8" s="4">
        <f t="shared" si="0"/>
        <v>0</v>
      </c>
      <c r="N8" s="4">
        <f t="shared" si="2"/>
        <v>0</v>
      </c>
    </row>
    <row r="9" spans="1:14" ht="30" customHeight="1">
      <c r="A9" s="4">
        <v>4</v>
      </c>
      <c r="B9" s="4" t="s">
        <v>8</v>
      </c>
      <c r="C9" s="4">
        <v>12</v>
      </c>
      <c r="D9" s="4">
        <f t="shared" si="1"/>
        <v>0</v>
      </c>
      <c r="E9" s="4">
        <f t="shared" si="0"/>
        <v>0</v>
      </c>
      <c r="F9" s="4">
        <f t="shared" si="0"/>
        <v>0</v>
      </c>
      <c r="G9" s="4">
        <f t="shared" si="0"/>
        <v>0</v>
      </c>
      <c r="H9" s="4">
        <f t="shared" si="0"/>
        <v>0</v>
      </c>
      <c r="I9" s="4">
        <f t="shared" si="0"/>
        <v>0</v>
      </c>
      <c r="J9" s="4">
        <f t="shared" si="0"/>
        <v>0</v>
      </c>
      <c r="K9" s="4">
        <f t="shared" si="0"/>
        <v>0</v>
      </c>
      <c r="L9" s="4">
        <f t="shared" si="0"/>
        <v>0</v>
      </c>
      <c r="M9" s="4">
        <f t="shared" si="0"/>
        <v>0</v>
      </c>
      <c r="N9" s="4">
        <f t="shared" si="2"/>
        <v>0</v>
      </c>
    </row>
    <row r="10" spans="1:14" ht="30" customHeight="1">
      <c r="A10" s="4">
        <v>5</v>
      </c>
      <c r="B10" s="4" t="s">
        <v>7</v>
      </c>
      <c r="C10" s="4">
        <v>12</v>
      </c>
      <c r="D10" s="4">
        <f t="shared" si="1"/>
        <v>0</v>
      </c>
      <c r="E10" s="4">
        <f t="shared" si="0"/>
        <v>0</v>
      </c>
      <c r="F10" s="4">
        <f t="shared" si="0"/>
        <v>0</v>
      </c>
      <c r="G10" s="4">
        <f t="shared" si="0"/>
        <v>0</v>
      </c>
      <c r="H10" s="4">
        <f t="shared" si="0"/>
        <v>0</v>
      </c>
      <c r="I10" s="4">
        <f t="shared" si="0"/>
        <v>0</v>
      </c>
      <c r="J10" s="4">
        <f t="shared" si="0"/>
        <v>0</v>
      </c>
      <c r="K10" s="4">
        <f t="shared" si="0"/>
        <v>0</v>
      </c>
      <c r="L10" s="4">
        <f t="shared" si="0"/>
        <v>0</v>
      </c>
      <c r="M10" s="4">
        <f t="shared" si="0"/>
        <v>0</v>
      </c>
      <c r="N10" s="4">
        <f t="shared" si="2"/>
        <v>0</v>
      </c>
    </row>
    <row r="11" spans="1:14" ht="30" customHeight="1">
      <c r="A11" s="16">
        <v>6</v>
      </c>
      <c r="B11" s="4" t="s">
        <v>30</v>
      </c>
      <c r="C11" s="4">
        <v>12</v>
      </c>
      <c r="D11" s="4">
        <f t="shared" si="1"/>
        <v>0</v>
      </c>
      <c r="E11" s="4">
        <f t="shared" si="0"/>
        <v>0</v>
      </c>
      <c r="F11" s="4">
        <f t="shared" si="0"/>
        <v>0</v>
      </c>
      <c r="G11" s="4">
        <f t="shared" si="0"/>
        <v>0</v>
      </c>
      <c r="H11" s="4">
        <f t="shared" si="0"/>
        <v>0</v>
      </c>
      <c r="I11" s="4">
        <f t="shared" si="0"/>
        <v>0</v>
      </c>
      <c r="J11" s="4">
        <f t="shared" si="0"/>
        <v>0</v>
      </c>
      <c r="K11" s="4">
        <f t="shared" si="0"/>
        <v>0</v>
      </c>
      <c r="L11" s="4">
        <f t="shared" si="0"/>
        <v>0</v>
      </c>
      <c r="M11" s="4">
        <f t="shared" si="0"/>
        <v>0</v>
      </c>
      <c r="N11" s="4">
        <f t="shared" si="2"/>
        <v>0</v>
      </c>
    </row>
    <row r="12" spans="1:14" ht="30" customHeight="1">
      <c r="A12" s="17"/>
      <c r="B12" s="4" t="s">
        <v>6</v>
      </c>
      <c r="C12" s="4">
        <v>5</v>
      </c>
      <c r="D12" s="4">
        <f t="shared" si="1"/>
        <v>0</v>
      </c>
      <c r="E12" s="4">
        <f>E$4*$C12</f>
        <v>0</v>
      </c>
      <c r="F12" s="4">
        <f t="shared" si="0"/>
        <v>0</v>
      </c>
      <c r="G12" s="4">
        <f t="shared" si="0"/>
        <v>0</v>
      </c>
      <c r="H12" s="4">
        <f t="shared" si="0"/>
        <v>0</v>
      </c>
      <c r="I12" s="4">
        <f t="shared" si="0"/>
        <v>0</v>
      </c>
      <c r="J12" s="4">
        <f t="shared" si="0"/>
        <v>0</v>
      </c>
      <c r="K12" s="4">
        <f t="shared" si="0"/>
        <v>0</v>
      </c>
      <c r="L12" s="4">
        <f t="shared" si="0"/>
        <v>0</v>
      </c>
      <c r="M12" s="4">
        <f t="shared" si="0"/>
        <v>0</v>
      </c>
      <c r="N12" s="4">
        <f t="shared" si="2"/>
        <v>0</v>
      </c>
    </row>
    <row r="13" spans="1:14" ht="30" customHeight="1">
      <c r="A13" s="18"/>
      <c r="B13" s="4" t="s">
        <v>5</v>
      </c>
      <c r="C13" s="4">
        <v>7</v>
      </c>
      <c r="D13" s="4">
        <f t="shared" si="1"/>
        <v>0</v>
      </c>
      <c r="E13" s="4">
        <f t="shared" si="0"/>
        <v>0</v>
      </c>
      <c r="F13" s="4">
        <f t="shared" si="0"/>
        <v>0</v>
      </c>
      <c r="G13" s="10" t="s">
        <v>24</v>
      </c>
      <c r="H13" s="10" t="s">
        <v>24</v>
      </c>
      <c r="I13" s="10" t="s">
        <v>24</v>
      </c>
      <c r="J13" s="4">
        <f t="shared" si="0"/>
        <v>0</v>
      </c>
      <c r="K13" s="10" t="s">
        <v>24</v>
      </c>
      <c r="L13" s="4">
        <f t="shared" si="0"/>
        <v>0</v>
      </c>
      <c r="M13" s="4">
        <f t="shared" si="0"/>
        <v>0</v>
      </c>
      <c r="N13" s="4">
        <f t="shared" si="2"/>
        <v>0</v>
      </c>
    </row>
    <row r="14" spans="1:14" ht="30" customHeight="1">
      <c r="A14" s="4">
        <v>7</v>
      </c>
      <c r="B14" s="4" t="s">
        <v>4</v>
      </c>
      <c r="C14" s="4">
        <v>12</v>
      </c>
      <c r="D14" s="4">
        <f t="shared" si="1"/>
        <v>0</v>
      </c>
      <c r="E14" s="4">
        <f t="shared" si="0"/>
        <v>0</v>
      </c>
      <c r="F14" s="4">
        <f t="shared" si="0"/>
        <v>0</v>
      </c>
      <c r="G14" s="10" t="s">
        <v>24</v>
      </c>
      <c r="H14" s="10" t="s">
        <v>24</v>
      </c>
      <c r="I14" s="10" t="s">
        <v>24</v>
      </c>
      <c r="J14" s="4">
        <f t="shared" si="0"/>
        <v>0</v>
      </c>
      <c r="K14" s="10" t="s">
        <v>24</v>
      </c>
      <c r="L14" s="4">
        <f t="shared" si="0"/>
        <v>0</v>
      </c>
      <c r="M14" s="4">
        <f t="shared" si="0"/>
        <v>0</v>
      </c>
      <c r="N14" s="4">
        <f t="shared" si="2"/>
        <v>0</v>
      </c>
    </row>
    <row r="15" spans="1:14" ht="30" customHeight="1">
      <c r="A15" s="4">
        <v>8</v>
      </c>
      <c r="B15" s="4" t="s">
        <v>3</v>
      </c>
      <c r="C15" s="4">
        <v>12</v>
      </c>
      <c r="D15" s="4">
        <f t="shared" si="1"/>
        <v>0</v>
      </c>
      <c r="E15" s="4">
        <f t="shared" si="0"/>
        <v>0</v>
      </c>
      <c r="F15" s="4">
        <f t="shared" si="0"/>
        <v>0</v>
      </c>
      <c r="G15" s="10" t="s">
        <v>24</v>
      </c>
      <c r="H15" s="10" t="s">
        <v>24</v>
      </c>
      <c r="I15" s="10" t="s">
        <v>24</v>
      </c>
      <c r="J15" s="4">
        <f t="shared" si="0"/>
        <v>0</v>
      </c>
      <c r="K15" s="10" t="s">
        <v>24</v>
      </c>
      <c r="L15" s="4">
        <f t="shared" si="0"/>
        <v>0</v>
      </c>
      <c r="M15" s="4">
        <f t="shared" si="0"/>
        <v>0</v>
      </c>
      <c r="N15" s="4">
        <f t="shared" si="2"/>
        <v>0</v>
      </c>
    </row>
    <row r="16" spans="1:14" ht="30" customHeight="1">
      <c r="A16" s="4">
        <v>9</v>
      </c>
      <c r="B16" s="4" t="s">
        <v>2</v>
      </c>
      <c r="C16" s="4">
        <v>12</v>
      </c>
      <c r="D16" s="4">
        <f t="shared" si="1"/>
        <v>0</v>
      </c>
      <c r="E16" s="4">
        <f t="shared" si="0"/>
        <v>0</v>
      </c>
      <c r="F16" s="4">
        <f t="shared" si="0"/>
        <v>0</v>
      </c>
      <c r="G16" s="10" t="s">
        <v>24</v>
      </c>
      <c r="H16" s="10" t="s">
        <v>24</v>
      </c>
      <c r="I16" s="10" t="s">
        <v>24</v>
      </c>
      <c r="J16" s="4">
        <f t="shared" si="0"/>
        <v>0</v>
      </c>
      <c r="K16" s="10" t="s">
        <v>24</v>
      </c>
      <c r="L16" s="4">
        <f t="shared" si="0"/>
        <v>0</v>
      </c>
      <c r="M16" s="4">
        <f t="shared" si="0"/>
        <v>0</v>
      </c>
      <c r="N16" s="4">
        <f t="shared" si="2"/>
        <v>0</v>
      </c>
    </row>
    <row r="17" spans="1:17" ht="30" customHeight="1">
      <c r="A17" s="4">
        <v>10</v>
      </c>
      <c r="B17" s="4" t="s">
        <v>1</v>
      </c>
      <c r="C17" s="4">
        <v>12</v>
      </c>
      <c r="D17" s="4">
        <f t="shared" si="1"/>
        <v>0</v>
      </c>
      <c r="E17" s="4">
        <f t="shared" si="0"/>
        <v>0</v>
      </c>
      <c r="F17" s="4">
        <f t="shared" si="0"/>
        <v>0</v>
      </c>
      <c r="G17" s="10" t="s">
        <v>24</v>
      </c>
      <c r="H17" s="10" t="s">
        <v>24</v>
      </c>
      <c r="I17" s="10" t="s">
        <v>24</v>
      </c>
      <c r="J17" s="4">
        <f t="shared" si="0"/>
        <v>0</v>
      </c>
      <c r="K17" s="10" t="s">
        <v>24</v>
      </c>
      <c r="L17" s="4">
        <f t="shared" si="0"/>
        <v>0</v>
      </c>
      <c r="M17" s="4">
        <f t="shared" si="0"/>
        <v>0</v>
      </c>
      <c r="N17" s="4">
        <f t="shared" si="2"/>
        <v>0</v>
      </c>
    </row>
    <row r="18" spans="1:17" ht="30" customHeight="1">
      <c r="A18" s="4">
        <v>11</v>
      </c>
      <c r="B18" s="4" t="s">
        <v>0</v>
      </c>
      <c r="C18" s="4">
        <v>5</v>
      </c>
      <c r="D18" s="4">
        <f t="shared" si="1"/>
        <v>0</v>
      </c>
      <c r="E18" s="4">
        <f t="shared" si="0"/>
        <v>0</v>
      </c>
      <c r="F18" s="4">
        <f t="shared" si="0"/>
        <v>0</v>
      </c>
      <c r="G18" s="10" t="s">
        <v>24</v>
      </c>
      <c r="H18" s="10" t="s">
        <v>24</v>
      </c>
      <c r="I18" s="10" t="s">
        <v>24</v>
      </c>
      <c r="J18" s="4">
        <f t="shared" si="0"/>
        <v>0</v>
      </c>
      <c r="K18" s="10" t="s">
        <v>24</v>
      </c>
      <c r="L18" s="4">
        <f t="shared" si="0"/>
        <v>0</v>
      </c>
      <c r="M18" s="4">
        <f t="shared" si="0"/>
        <v>0</v>
      </c>
      <c r="N18" s="4">
        <f t="shared" si="2"/>
        <v>0</v>
      </c>
    </row>
    <row r="19" spans="1:17" ht="30" customHeight="1">
      <c r="A19" s="11"/>
      <c r="B19" s="11"/>
      <c r="C19" s="11"/>
      <c r="D19" s="11"/>
      <c r="E19" s="11"/>
      <c r="F19" s="11"/>
      <c r="G19" s="12"/>
      <c r="H19" s="12"/>
      <c r="I19" s="12"/>
      <c r="J19" s="13"/>
      <c r="K19" s="12"/>
      <c r="L19" s="13"/>
      <c r="M19" s="13"/>
      <c r="N19" s="13"/>
      <c r="O19" s="14"/>
      <c r="P19" s="14"/>
      <c r="Q19" s="14"/>
    </row>
    <row r="20" spans="1:17" ht="30" customHeight="1" thickBot="1">
      <c r="A20" s="11"/>
      <c r="B20" s="11"/>
      <c r="C20" s="11"/>
      <c r="D20" s="11" t="s">
        <v>34</v>
      </c>
      <c r="E20" s="11"/>
      <c r="F20" s="11"/>
      <c r="G20" s="34" t="s">
        <v>35</v>
      </c>
      <c r="H20" s="35" t="s">
        <v>36</v>
      </c>
      <c r="I20" s="34" t="s">
        <v>37</v>
      </c>
      <c r="J20" s="34" t="s">
        <v>38</v>
      </c>
      <c r="K20" s="13"/>
      <c r="L20" s="13"/>
      <c r="M20" s="14"/>
      <c r="N20" s="14"/>
      <c r="O20" s="14"/>
      <c r="P20" s="14"/>
      <c r="Q20" s="14"/>
    </row>
    <row r="21" spans="1:17" ht="30" customHeight="1">
      <c r="D21" s="15" t="s">
        <v>31</v>
      </c>
      <c r="E21" s="15"/>
      <c r="F21" s="27"/>
      <c r="G21" s="28">
        <f>SUM(D4:M4)</f>
        <v>0</v>
      </c>
      <c r="H21" s="5">
        <f>SUM(D4:K4)</f>
        <v>0</v>
      </c>
      <c r="I21" s="4">
        <f>L4</f>
        <v>0</v>
      </c>
      <c r="J21" s="4">
        <f>M4</f>
        <v>0</v>
      </c>
    </row>
    <row r="22" spans="1:17" ht="30" customHeight="1">
      <c r="D22" s="15" t="s">
        <v>32</v>
      </c>
      <c r="E22" s="15"/>
      <c r="F22" s="27"/>
      <c r="G22" s="29">
        <f>D4+E4+F4+J4+L4+M4</f>
        <v>0</v>
      </c>
      <c r="H22" s="5">
        <f>D4+E4+F4+J4</f>
        <v>0</v>
      </c>
      <c r="I22" s="4">
        <f>L4</f>
        <v>0</v>
      </c>
      <c r="J22" s="4">
        <f>M4</f>
        <v>0</v>
      </c>
    </row>
    <row r="23" spans="1:17" ht="30" customHeight="1" thickBot="1">
      <c r="D23" s="15" t="s">
        <v>33</v>
      </c>
      <c r="E23" s="15"/>
      <c r="F23" s="27"/>
      <c r="G23" s="30">
        <f>G21*60+G22*60</f>
        <v>0</v>
      </c>
      <c r="H23" s="5">
        <f>H21*60+H22*60</f>
        <v>0</v>
      </c>
      <c r="I23" s="4">
        <f>I21*120</f>
        <v>0</v>
      </c>
      <c r="J23" s="4">
        <f>J21*120</f>
        <v>0</v>
      </c>
    </row>
    <row r="24" spans="1:17" ht="30" customHeight="1">
      <c r="G24" s="1" t="s">
        <v>40</v>
      </c>
    </row>
    <row r="25" spans="1:17" ht="24.95" customHeight="1"/>
    <row r="26" spans="1:17" ht="24.95" customHeight="1"/>
    <row r="27" spans="1:17" ht="24.95" customHeight="1"/>
    <row r="28" spans="1:17" ht="24.95" customHeight="1"/>
    <row r="29" spans="1:17" ht="24.95" customHeight="1"/>
    <row r="30" spans="1:17" ht="24.95" customHeight="1"/>
    <row r="31" spans="1:17" ht="24.95" customHeight="1"/>
    <row r="32" spans="1:17" ht="24.95" customHeight="1"/>
    <row r="33" ht="24.95" customHeight="1"/>
  </sheetData>
  <sheetProtection sheet="1" objects="1" scenarios="1"/>
  <mergeCells count="6">
    <mergeCell ref="D23:F23"/>
    <mergeCell ref="A11:A13"/>
    <mergeCell ref="A4:C4"/>
    <mergeCell ref="A3:C3"/>
    <mergeCell ref="D21:F21"/>
    <mergeCell ref="D22:F22"/>
  </mergeCells>
  <phoneticPr fontId="2"/>
  <pageMargins left="0.7" right="0.7" top="0.75" bottom="0.75" header="0.3" footer="0.3"/>
  <pageSetup paperSize="8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様式（積算内訳書）</vt:lpstr>
      <vt:lpstr>'様式（積算内訳書）'!Print_Area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2026-04-22T07:35:42Z</dcterms:modified>
</cp:coreProperties>
</file>